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ELL\Desktop\Raw data\"/>
    </mc:Choice>
  </mc:AlternateContent>
  <xr:revisionPtr revIDLastSave="0" documentId="13_ncr:1_{0D7B5BD8-875C-4E68-8970-1F45928C82CA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OLE_LINK75" localSheetId="0">Sheet1!$A$23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G22" i="1"/>
  <c r="F22" i="1"/>
  <c r="D22" i="1"/>
</calcChain>
</file>

<file path=xl/sharedStrings.xml><?xml version="1.0" encoding="utf-8"?>
<sst xmlns="http://schemas.openxmlformats.org/spreadsheetml/2006/main" count="125" uniqueCount="119">
  <si>
    <t>[100,300]</t>
    <phoneticPr fontId="1" type="noConversion"/>
  </si>
  <si>
    <t>3690991.96</t>
  </si>
  <si>
    <t>[4860,8100]</t>
    <phoneticPr fontId="1" type="noConversion"/>
  </si>
  <si>
    <t>1723854.34</t>
    <phoneticPr fontId="1" type="noConversion"/>
  </si>
  <si>
    <t>339614.66</t>
    <phoneticPr fontId="1" type="noConversion"/>
  </si>
  <si>
    <t>3</t>
    <phoneticPr fontId="1" type="noConversion"/>
  </si>
  <si>
    <t>5.74</t>
    <phoneticPr fontId="1" type="noConversion"/>
  </si>
  <si>
    <t>11.32</t>
    <phoneticPr fontId="1" type="noConversion"/>
  </si>
  <si>
    <t>2943</t>
    <phoneticPr fontId="1" type="noConversion"/>
  </si>
  <si>
    <t>2788458.14</t>
    <phoneticPr fontId="1" type="noConversion"/>
  </si>
  <si>
    <t>580618.83</t>
  </si>
  <si>
    <t>1906</t>
    <phoneticPr fontId="1" type="noConversion"/>
  </si>
  <si>
    <t>2883172.40</t>
    <phoneticPr fontId="1" type="noConversion"/>
  </si>
  <si>
    <t>452399.21</t>
    <phoneticPr fontId="1" type="noConversion"/>
  </si>
  <si>
    <t>19531</t>
    <phoneticPr fontId="1" type="noConversion"/>
  </si>
  <si>
    <t>9711570.37</t>
    <phoneticPr fontId="1" type="noConversion"/>
  </si>
  <si>
    <t>2287662.91</t>
    <phoneticPr fontId="1" type="noConversion"/>
  </si>
  <si>
    <t>18142735</t>
  </si>
  <si>
    <t>2563568.46</t>
  </si>
  <si>
    <t>5238</t>
  </si>
  <si>
    <t>2874117.01</t>
  </si>
  <si>
    <t>692232.88</t>
  </si>
  <si>
    <t>7</t>
    <phoneticPr fontId="1" type="noConversion"/>
  </si>
  <si>
    <t>9301133.21</t>
  </si>
  <si>
    <t>1254973.56</t>
    <phoneticPr fontId="1" type="noConversion"/>
  </si>
  <si>
    <t>1.32</t>
    <phoneticPr fontId="1" type="noConversion"/>
  </si>
  <si>
    <t>2436</t>
  </si>
  <si>
    <t>1139885.20</t>
  </si>
  <si>
    <t>276097.47</t>
  </si>
  <si>
    <t>17.93</t>
    <phoneticPr fontId="1" type="noConversion"/>
  </si>
  <si>
    <t>12</t>
    <phoneticPr fontId="1" type="noConversion"/>
  </si>
  <si>
    <t>306043.67</t>
  </si>
  <si>
    <t>2.53</t>
    <phoneticPr fontId="1" type="noConversion"/>
  </si>
  <si>
    <t>13119</t>
  </si>
  <si>
    <t>6233054.25</t>
  </si>
  <si>
    <t>1243642.69</t>
  </si>
  <si>
    <t>9792</t>
  </si>
  <si>
    <t>4928664.30</t>
  </si>
  <si>
    <t>972277.18</t>
  </si>
  <si>
    <t>16.43</t>
    <phoneticPr fontId="1" type="noConversion"/>
  </si>
  <si>
    <t>16.42</t>
    <phoneticPr fontId="1" type="noConversion"/>
  </si>
  <si>
    <t>17.76</t>
    <phoneticPr fontId="1" type="noConversion"/>
  </si>
  <si>
    <t>32.40</t>
    <phoneticPr fontId="1" type="noConversion"/>
  </si>
  <si>
    <t>24</t>
    <phoneticPr fontId="1" type="noConversion"/>
  </si>
  <si>
    <t>5512</t>
    <phoneticPr fontId="1" type="noConversion"/>
  </si>
  <si>
    <t>3919702.2</t>
    <phoneticPr fontId="1" type="noConversion"/>
  </si>
  <si>
    <t>875168.27</t>
    <phoneticPr fontId="1" type="noConversion"/>
  </si>
  <si>
    <t>1.63</t>
    <phoneticPr fontId="1" type="noConversion"/>
  </si>
  <si>
    <t>0.36</t>
    <phoneticPr fontId="1" type="noConversion"/>
  </si>
  <si>
    <t>13</t>
    <phoneticPr fontId="1" type="noConversion"/>
  </si>
  <si>
    <t>14</t>
    <phoneticPr fontId="1" type="noConversion"/>
  </si>
  <si>
    <t>15</t>
  </si>
  <si>
    <t>16</t>
  </si>
  <si>
    <t>17</t>
  </si>
  <si>
    <t>18</t>
  </si>
  <si>
    <t>4</t>
    <phoneticPr fontId="1" type="noConversion"/>
  </si>
  <si>
    <t>1933248.63</t>
  </si>
  <si>
    <t>313354</t>
    <phoneticPr fontId="1" type="noConversion"/>
  </si>
  <si>
    <t>4.83</t>
    <phoneticPr fontId="1" type="noConversion"/>
  </si>
  <si>
    <t>7.83</t>
    <phoneticPr fontId="1" type="noConversion"/>
  </si>
  <si>
    <t>[6000,8000]</t>
    <phoneticPr fontId="1" type="noConversion"/>
  </si>
  <si>
    <t>11218983.2</t>
  </si>
  <si>
    <t>2250563.7</t>
  </si>
  <si>
    <t>28495331.94</t>
  </si>
  <si>
    <t>7797355.18</t>
  </si>
  <si>
    <t>1098</t>
    <phoneticPr fontId="1" type="noConversion"/>
  </si>
  <si>
    <t>972788.70</t>
  </si>
  <si>
    <t>205266.30</t>
  </si>
  <si>
    <t>3.24</t>
    <phoneticPr fontId="1" type="noConversion"/>
  </si>
  <si>
    <t>6.84</t>
    <phoneticPr fontId="1" type="noConversion"/>
  </si>
  <si>
    <t>19</t>
  </si>
  <si>
    <t>1500131.35</t>
  </si>
  <si>
    <t>320951.45</t>
  </si>
  <si>
    <t>2.14</t>
    <phoneticPr fontId="1" type="noConversion"/>
  </si>
  <si>
    <t>605</t>
    <phoneticPr fontId="1" type="noConversion"/>
  </si>
  <si>
    <t>245062.61</t>
  </si>
  <si>
    <t>8.44</t>
    <phoneticPr fontId="1" type="noConversion"/>
  </si>
  <si>
    <t>9494.75</t>
    <phoneticPr fontId="1" type="noConversion"/>
  </si>
  <si>
    <t>[300,400]</t>
    <phoneticPr fontId="1" type="noConversion"/>
  </si>
  <si>
    <t>https://wenshu.court.gov.cn/</t>
    <phoneticPr fontId="1" type="noConversion"/>
  </si>
  <si>
    <t>Document Serial Number</t>
    <phoneticPr fontId="1" type="noConversion"/>
  </si>
  <si>
    <t>Average</t>
    <phoneticPr fontId="1" type="noConversion"/>
  </si>
  <si>
    <t>Value range</t>
    <phoneticPr fontId="1" type="noConversion"/>
  </si>
  <si>
    <t>Information Summary</t>
    <phoneticPr fontId="1" type="noConversion"/>
  </si>
  <si>
    <t>Source of Information</t>
    <phoneticPr fontId="1" type="noConversion"/>
  </si>
  <si>
    <t>[1,15](month)</t>
    <phoneticPr fontId="1" type="noConversion"/>
  </si>
  <si>
    <t>[605,25746](item)</t>
    <phoneticPr fontId="1" type="noConversion"/>
  </si>
  <si>
    <r>
      <t>[0.5,0.8](</t>
    </r>
    <r>
      <rPr>
        <sz val="14"/>
        <color theme="1"/>
        <rFont val="Times New Roman"/>
        <family val="2"/>
      </rPr>
      <t>10</t>
    </r>
    <r>
      <rPr>
        <sz val="14"/>
        <color theme="1"/>
        <rFont val="Times New Roman"/>
        <family val="2"/>
        <charset val="1"/>
      </rPr>
      <t>⁴ CNY / month</t>
    </r>
    <r>
      <rPr>
        <sz val="14"/>
        <color theme="1"/>
        <rFont val="Times New Roman"/>
        <family val="1"/>
      </rPr>
      <t>), a</t>
    </r>
    <r>
      <rPr>
        <sz val="14"/>
        <color theme="1"/>
        <rFont val="Times New Roman"/>
        <family val="2"/>
      </rPr>
      <t>fter considering the number of Intermediary Broker, the range is</t>
    </r>
    <r>
      <rPr>
        <sz val="14"/>
        <color theme="1"/>
        <rFont val="Times New Roman"/>
        <family val="1"/>
      </rPr>
      <t>[1.0,1.6](</t>
    </r>
    <r>
      <rPr>
        <sz val="14"/>
        <color theme="1"/>
        <rFont val="Times New Roman"/>
        <family val="2"/>
      </rPr>
      <t>10</t>
    </r>
    <r>
      <rPr>
        <sz val="14"/>
        <color theme="1"/>
        <rFont val="Times New Roman"/>
        <family val="2"/>
        <charset val="1"/>
      </rPr>
      <t>⁴ CNY / month</t>
    </r>
    <r>
      <rPr>
        <sz val="14"/>
        <color theme="1"/>
        <rFont val="Times New Roman"/>
        <family val="1"/>
      </rPr>
      <t>)</t>
    </r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</si>
  <si>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</si>
  <si>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</si>
  <si>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</si>
  <si>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</si>
  <si>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</si>
  <si>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</si>
  <si>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</si>
  <si>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</si>
  <si>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</si>
  <si>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Additional Information</t>
    <phoneticPr fontId="1" type="noConversion"/>
  </si>
  <si>
    <t>Duration of the crime
(month)</t>
    <phoneticPr fontId="1" type="noConversion"/>
  </si>
  <si>
    <t>Total quantity of smuggled goods
(item)</t>
    <phoneticPr fontId="1" type="noConversion"/>
  </si>
  <si>
    <t>Total value of smuggled goods
(CNY)</t>
    <phoneticPr fontId="1" type="noConversion"/>
  </si>
  <si>
    <t>The average monthly number of duty-free quotas applicable to the smuggling chain
(units/month)</t>
    <phoneticPr fontId="1" type="noConversion"/>
  </si>
  <si>
    <t>Total amount of tax evasion
(CNY)</t>
    <phoneticPr fontId="1" type="noConversion"/>
  </si>
  <si>
    <t>Average monthly tax evasion amount
(10⁴ CNY / month)</t>
    <phoneticPr fontId="1" type="noConversion"/>
  </si>
  <si>
    <t>Commission Amount for Quota Seller
(CNY / capita)</t>
    <phoneticPr fontId="1" type="noConversion"/>
  </si>
  <si>
    <t>Total Compensation for the Intermediary Broker
(CNY / capita)</t>
    <phoneticPr fontId="1" type="noConversion"/>
  </si>
  <si>
    <t>[1,15]
(month)</t>
    <phoneticPr fontId="1" type="noConversion"/>
  </si>
  <si>
    <t>[605,25745]
(item)</t>
    <phoneticPr fontId="1" type="noConversion"/>
  </si>
  <si>
    <t>[1,20]
(units/month)</t>
    <phoneticPr fontId="1" type="noConversion"/>
  </si>
  <si>
    <r>
      <t>[2.5,30]
(10</t>
    </r>
    <r>
      <rPr>
        <sz val="14"/>
        <color theme="1"/>
        <rFont val="Times New Roman"/>
        <family val="1"/>
        <charset val="1"/>
      </rPr>
      <t>⁴ CNY / month</t>
    </r>
    <r>
      <rPr>
        <sz val="14"/>
        <color theme="1"/>
        <rFont val="Times New Roman"/>
        <family val="1"/>
      </rPr>
      <t>)</t>
    </r>
    <phoneticPr fontId="1" type="noConversion"/>
  </si>
  <si>
    <t>[20.53,77.97]
(10⁴ CNY)</t>
    <phoneticPr fontId="1" type="noConversion"/>
  </si>
  <si>
    <t>[97.28,28.50]
(10⁴CNY)</t>
    <phoneticPr fontId="1" type="noConversion"/>
  </si>
  <si>
    <t>[972788.70,28495331.95]
(10⁴CNY)</t>
    <phoneticPr fontId="1" type="noConversion"/>
  </si>
  <si>
    <r>
      <t>[2.5,30]
(</t>
    </r>
    <r>
      <rPr>
        <sz val="14"/>
        <color theme="1"/>
        <rFont val="Times New Roman"/>
        <family val="2"/>
      </rPr>
      <t>10</t>
    </r>
    <r>
      <rPr>
        <sz val="14"/>
        <color theme="1"/>
        <rFont val="Times New Roman"/>
        <family val="2"/>
        <charset val="1"/>
      </rPr>
      <t>⁴ CNY / month</t>
    </r>
    <r>
      <rPr>
        <sz val="14"/>
        <color theme="1"/>
        <rFont val="Times New Roman"/>
        <family val="1"/>
      </rPr>
      <t>)</t>
    </r>
    <phoneticPr fontId="1" type="noConversion"/>
  </si>
  <si>
    <r>
      <t>[1.0,1.6]
(</t>
    </r>
    <r>
      <rPr>
        <sz val="14"/>
        <color theme="1"/>
        <rFont val="Times New Roman"/>
        <family val="2"/>
      </rPr>
      <t>10</t>
    </r>
    <r>
      <rPr>
        <sz val="14"/>
        <color theme="1"/>
        <rFont val="Times New Roman"/>
        <family val="2"/>
        <charset val="1"/>
      </rPr>
      <t>⁴ CNY / month</t>
    </r>
    <r>
      <rPr>
        <sz val="14"/>
        <color theme="1"/>
        <rFont val="Times New Roman"/>
        <family val="1"/>
      </rPr>
      <t>)</t>
    </r>
    <phoneticPr fontId="1" type="noConversion"/>
  </si>
  <si>
    <r>
      <rPr>
        <sz val="14"/>
        <color theme="1"/>
        <rFont val="Segoe UI Symbol"/>
        <family val="1"/>
      </rPr>
      <t>①</t>
    </r>
    <r>
      <rPr>
        <sz val="14"/>
        <color theme="1"/>
        <rFont val="Times New Roman"/>
        <family val="1"/>
      </rPr>
      <t xml:space="preserve">The diagonal box indicates missing information or that calculations cannot be performed due to missing information.
</t>
    </r>
    <r>
      <rPr>
        <sz val="14"/>
        <color theme="1"/>
        <rFont val="Segoe UI Symbol"/>
        <family val="1"/>
      </rPr>
      <t>②</t>
    </r>
    <r>
      <rPr>
        <sz val="14"/>
        <color theme="1"/>
        <rFont val="Times New Roman"/>
        <family val="1"/>
      </rPr>
      <t xml:space="preserve">For ease of expression, all monetary parameters are uniformly expressed in units of ten thousand.
</t>
    </r>
    <r>
      <rPr>
        <sz val="14"/>
        <color theme="1"/>
        <rFont val="Segoe UI Symbol"/>
        <family val="1"/>
      </rPr>
      <t>③</t>
    </r>
    <r>
      <rPr>
        <sz val="14"/>
        <color theme="1"/>
        <rFont val="Times New Roman"/>
        <family val="1"/>
      </rPr>
      <t>For convenience of calculation, assume: The average monthly number of Quota Seller involved in smuggling</t>
    </r>
    <r>
      <rPr>
        <sz val="14"/>
        <color theme="1"/>
        <rFont val="微软雅黑"/>
        <family val="1"/>
        <charset val="134"/>
      </rPr>
      <t>=</t>
    </r>
    <r>
      <rPr>
        <sz val="14"/>
        <color theme="1"/>
        <rFont val="Times New Roman"/>
        <family val="1"/>
      </rPr>
      <t xml:space="preserve">The average monthly number of duty-free quotas applicable to the smuggling chain
</t>
    </r>
    <r>
      <rPr>
        <sz val="14"/>
        <color theme="1"/>
        <rFont val="Segoe UI Symbol"/>
        <family val="1"/>
      </rPr>
      <t>④</t>
    </r>
    <r>
      <rPr>
        <sz val="14"/>
        <color theme="1"/>
        <rFont val="Times New Roman"/>
        <family val="1"/>
      </rPr>
      <t>The average monthly number of duty-free quotas applicable to the smuggling chain=Total value of smuggled goods/(Duration of the crime*duty-free quota of Hainan), and the duty-free quota for Hainan's outlying islands is 100,000 CNY per person per year.</t>
    </r>
    <phoneticPr fontId="1" type="noConversion"/>
  </si>
  <si>
    <t>[20.53,77.97]
(10⁴ CNY)</t>
    <phoneticPr fontId="1" type="noConversion"/>
  </si>
  <si>
    <r>
      <t>[100,400]
(</t>
    </r>
    <r>
      <rPr>
        <sz val="14"/>
        <color theme="1"/>
        <rFont val="Times New Roman"/>
        <family val="2"/>
      </rPr>
      <t>CNY</t>
    </r>
    <r>
      <rPr>
        <sz val="14"/>
        <color theme="1"/>
        <rFont val="Times New Roman"/>
        <family val="1"/>
      </rPr>
      <t>)</t>
    </r>
    <phoneticPr fontId="1" type="noConversion"/>
  </si>
  <si>
    <t>Considering the average quota number of credit lines applied for, the range of Principal Organizer's average monthly total commission amount paid to Quota Seller is[0.2,0.8](10⁴ CNY / month)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</si>
</sst>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</font>
    <font>
      <sz val="14"/>
      <color theme="1"/>
      <name val="Times New Roman"/>
      <family val="1"/>
      <charset val="1"/>
    </font>
    <font>
      <sz val="14"/>
      <color theme="1"/>
      <name val="Times New Roman"/>
      <family val="2"/>
      <charset val="1"/>
    </font>
    <font>
      <sz val="14"/>
      <color theme="1"/>
      <name val="Segoe UI Symbol"/>
      <family val="1"/>
    </font>
    <font>
      <sz val="14"/>
      <color theme="1"/>
      <name val="微软雅黑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19" zoomScale="75" workbookViewId="0">
      <selection activeCell="H23" sqref="H23"/>
    </sheetView>
  </sheetViews>
  <sheetFormatPr defaultRowHeight="25.05" customHeight="1" x14ac:dyDescent="0.25"/>
  <cols>
    <col min="1" max="1" width="16.5546875" style="10" customWidth="1"/>
    <col min="2" max="2" width="22.33203125" style="1" customWidth="1"/>
    <col min="3" max="3" width="28.6640625" style="1" customWidth="1"/>
    <col min="4" max="4" width="25.109375" style="1" customWidth="1"/>
    <col min="5" max="5" width="28.88671875" style="1" customWidth="1"/>
    <col min="6" max="6" width="23" style="1" customWidth="1"/>
    <col min="7" max="7" width="28.33203125" style="1" customWidth="1"/>
    <col min="8" max="8" width="26.109375" style="1" customWidth="1"/>
    <col min="9" max="9" width="30" style="1" customWidth="1"/>
    <col min="10" max="16384" width="8.88671875" style="1"/>
  </cols>
  <sheetData>
    <row r="1" spans="1:9" ht="96" customHeight="1" x14ac:dyDescent="0.25">
      <c r="A1" s="8" t="s">
        <v>80</v>
      </c>
      <c r="B1" s="6" t="s">
        <v>98</v>
      </c>
      <c r="C1" s="6" t="s">
        <v>99</v>
      </c>
      <c r="D1" s="6" t="s">
        <v>100</v>
      </c>
      <c r="E1" s="6" t="s">
        <v>101</v>
      </c>
      <c r="F1" s="6" t="s">
        <v>102</v>
      </c>
      <c r="G1" s="7" t="s">
        <v>103</v>
      </c>
      <c r="H1" s="7" t="s">
        <v>104</v>
      </c>
      <c r="I1" s="7" t="s">
        <v>105</v>
      </c>
    </row>
    <row r="2" spans="1:9" ht="25.05" customHeight="1" x14ac:dyDescent="0.35">
      <c r="A2" s="9" t="s">
        <v>88</v>
      </c>
      <c r="B2" s="2">
        <v>15</v>
      </c>
      <c r="C2" s="3">
        <v>21614</v>
      </c>
      <c r="D2" s="3">
        <v>15258303.699999999</v>
      </c>
      <c r="E2" s="2">
        <v>10.199999999999999</v>
      </c>
      <c r="F2" s="2">
        <v>3633786.48</v>
      </c>
      <c r="G2" s="2">
        <v>24.2</v>
      </c>
      <c r="H2" s="2" t="s">
        <v>0</v>
      </c>
      <c r="I2" s="4"/>
    </row>
    <row r="3" spans="1:9" ht="25.05" customHeight="1" x14ac:dyDescent="0.25">
      <c r="A3" s="9" t="s">
        <v>89</v>
      </c>
      <c r="B3" s="2">
        <v>11</v>
      </c>
      <c r="C3" s="2">
        <v>25745</v>
      </c>
      <c r="D3" s="2">
        <v>17833095.23</v>
      </c>
      <c r="E3" s="2">
        <v>16.2</v>
      </c>
      <c r="F3" s="2" t="s">
        <v>1</v>
      </c>
      <c r="G3" s="2">
        <v>33.5</v>
      </c>
      <c r="H3" s="4"/>
      <c r="I3" s="2" t="s">
        <v>2</v>
      </c>
    </row>
    <row r="4" spans="1:9" ht="25.05" customHeight="1" x14ac:dyDescent="0.25">
      <c r="A4" s="9" t="s">
        <v>90</v>
      </c>
      <c r="B4" s="2" t="s">
        <v>5</v>
      </c>
      <c r="C4" s="4"/>
      <c r="D4" s="2" t="s">
        <v>3</v>
      </c>
      <c r="E4" s="2" t="s">
        <v>6</v>
      </c>
      <c r="F4" s="2" t="s">
        <v>4</v>
      </c>
      <c r="G4" s="2" t="s">
        <v>7</v>
      </c>
      <c r="H4" s="4"/>
      <c r="I4" s="4"/>
    </row>
    <row r="5" spans="1:9" ht="25.05" customHeight="1" x14ac:dyDescent="0.25">
      <c r="A5" s="9" t="s">
        <v>91</v>
      </c>
      <c r="B5" s="2">
        <v>12</v>
      </c>
      <c r="C5" s="2" t="s">
        <v>8</v>
      </c>
      <c r="D5" s="2" t="s">
        <v>9</v>
      </c>
      <c r="E5" s="2">
        <v>2.3199999999999998</v>
      </c>
      <c r="F5" s="2" t="s">
        <v>10</v>
      </c>
      <c r="G5" s="2">
        <v>4.84</v>
      </c>
      <c r="H5" s="4"/>
      <c r="I5" s="4"/>
    </row>
    <row r="6" spans="1:9" ht="25.05" customHeight="1" x14ac:dyDescent="0.25">
      <c r="A6" s="9" t="s">
        <v>92</v>
      </c>
      <c r="B6" s="2">
        <v>9</v>
      </c>
      <c r="C6" s="2" t="s">
        <v>11</v>
      </c>
      <c r="D6" s="2" t="s">
        <v>12</v>
      </c>
      <c r="E6" s="2">
        <v>3.2</v>
      </c>
      <c r="F6" s="2" t="s">
        <v>13</v>
      </c>
      <c r="G6" s="2">
        <v>5.0199999999999996</v>
      </c>
      <c r="H6" s="4"/>
      <c r="I6" s="4"/>
    </row>
    <row r="7" spans="1:9" ht="25.05" customHeight="1" x14ac:dyDescent="0.25">
      <c r="A7" s="9" t="s">
        <v>93</v>
      </c>
      <c r="B7" s="2">
        <v>4</v>
      </c>
      <c r="C7" s="2" t="s">
        <v>14</v>
      </c>
      <c r="D7" s="2" t="s">
        <v>15</v>
      </c>
      <c r="E7" s="2">
        <v>20.59</v>
      </c>
      <c r="F7" s="2" t="s">
        <v>16</v>
      </c>
      <c r="G7" s="2">
        <v>20.34</v>
      </c>
      <c r="H7" s="4"/>
      <c r="I7" s="4"/>
    </row>
    <row r="8" spans="1:9" ht="25.05" customHeight="1" x14ac:dyDescent="0.25">
      <c r="A8" s="9" t="s">
        <v>94</v>
      </c>
      <c r="B8" s="2">
        <v>2</v>
      </c>
      <c r="C8" s="4"/>
      <c r="D8" s="2" t="s">
        <v>17</v>
      </c>
      <c r="E8" s="2">
        <v>90.71</v>
      </c>
      <c r="F8" s="2" t="s">
        <v>18</v>
      </c>
      <c r="G8" s="2">
        <v>64.09</v>
      </c>
      <c r="H8" s="4"/>
      <c r="I8" s="4"/>
    </row>
    <row r="9" spans="1:9" ht="25.05" customHeight="1" x14ac:dyDescent="0.25">
      <c r="A9" s="9" t="s">
        <v>95</v>
      </c>
      <c r="B9" s="2">
        <v>9</v>
      </c>
      <c r="C9" s="2" t="s">
        <v>19</v>
      </c>
      <c r="D9" s="2" t="s">
        <v>20</v>
      </c>
      <c r="E9" s="2">
        <v>3.19</v>
      </c>
      <c r="F9" s="2" t="s">
        <v>21</v>
      </c>
      <c r="G9" s="2">
        <v>7.69</v>
      </c>
      <c r="H9" s="4"/>
      <c r="I9" s="4"/>
    </row>
    <row r="10" spans="1:9" ht="25.05" customHeight="1" x14ac:dyDescent="0.25">
      <c r="A10" s="9" t="s">
        <v>96</v>
      </c>
      <c r="B10" s="2" t="s">
        <v>22</v>
      </c>
      <c r="C10" s="4"/>
      <c r="D10" s="2" t="s">
        <v>23</v>
      </c>
      <c r="E10" s="2" t="s">
        <v>25</v>
      </c>
      <c r="F10" s="2" t="s">
        <v>24</v>
      </c>
      <c r="G10" s="2" t="s">
        <v>29</v>
      </c>
      <c r="H10" s="4"/>
      <c r="I10" s="4"/>
    </row>
    <row r="11" spans="1:9" ht="25.05" customHeight="1" x14ac:dyDescent="0.25">
      <c r="A11" s="9">
        <v>10</v>
      </c>
      <c r="B11" s="2">
        <v>1</v>
      </c>
      <c r="C11" s="2" t="s">
        <v>26</v>
      </c>
      <c r="D11" s="2" t="s">
        <v>27</v>
      </c>
      <c r="E11" s="2">
        <v>11.39</v>
      </c>
      <c r="F11" s="2" t="s">
        <v>28</v>
      </c>
      <c r="G11" s="2">
        <v>27.61</v>
      </c>
      <c r="H11" s="4"/>
      <c r="I11" s="4"/>
    </row>
    <row r="12" spans="1:9" ht="25.05" customHeight="1" x14ac:dyDescent="0.25">
      <c r="A12" s="9">
        <v>11</v>
      </c>
      <c r="B12" s="2" t="s">
        <v>30</v>
      </c>
      <c r="C12" s="4"/>
      <c r="D12" s="4"/>
      <c r="E12" s="4"/>
      <c r="F12" s="2" t="s">
        <v>31</v>
      </c>
      <c r="G12" s="2" t="s">
        <v>32</v>
      </c>
      <c r="H12" s="4"/>
      <c r="I12" s="4"/>
    </row>
    <row r="13" spans="1:9" ht="25.05" customHeight="1" x14ac:dyDescent="0.25">
      <c r="A13" s="11">
        <v>12</v>
      </c>
      <c r="B13" s="2" t="s">
        <v>22</v>
      </c>
      <c r="C13" s="2" t="s">
        <v>33</v>
      </c>
      <c r="D13" s="2" t="s">
        <v>34</v>
      </c>
      <c r="E13" s="1" t="s">
        <v>39</v>
      </c>
      <c r="F13" s="2" t="s">
        <v>35</v>
      </c>
      <c r="G13" s="2" t="s">
        <v>41</v>
      </c>
      <c r="H13" s="4"/>
      <c r="I13" s="4"/>
    </row>
    <row r="14" spans="1:9" ht="25.05" customHeight="1" x14ac:dyDescent="0.25">
      <c r="A14" s="12"/>
      <c r="B14" s="2" t="s">
        <v>5</v>
      </c>
      <c r="C14" s="2" t="s">
        <v>36</v>
      </c>
      <c r="D14" s="2" t="s">
        <v>37</v>
      </c>
      <c r="E14" s="2" t="s">
        <v>40</v>
      </c>
      <c r="F14" s="2" t="s">
        <v>38</v>
      </c>
      <c r="G14" s="2" t="s">
        <v>42</v>
      </c>
      <c r="H14" s="4"/>
      <c r="I14" s="4"/>
    </row>
    <row r="15" spans="1:9" ht="25.05" customHeight="1" x14ac:dyDescent="0.25">
      <c r="A15" s="9" t="s">
        <v>49</v>
      </c>
      <c r="B15" s="2" t="s">
        <v>43</v>
      </c>
      <c r="C15" s="2" t="s">
        <v>44</v>
      </c>
      <c r="D15" s="2" t="s">
        <v>45</v>
      </c>
      <c r="E15" s="2" t="s">
        <v>47</v>
      </c>
      <c r="F15" s="2" t="s">
        <v>46</v>
      </c>
      <c r="G15" s="2" t="s">
        <v>48</v>
      </c>
      <c r="H15" s="4"/>
      <c r="I15" s="4"/>
    </row>
    <row r="16" spans="1:9" ht="25.05" customHeight="1" x14ac:dyDescent="0.25">
      <c r="A16" s="9" t="s">
        <v>50</v>
      </c>
      <c r="B16" s="2" t="s">
        <v>55</v>
      </c>
      <c r="C16" s="4"/>
      <c r="D16" s="2" t="s">
        <v>56</v>
      </c>
      <c r="E16" s="2" t="s">
        <v>58</v>
      </c>
      <c r="F16" s="2" t="s">
        <v>57</v>
      </c>
      <c r="G16" s="2" t="s">
        <v>59</v>
      </c>
      <c r="H16" s="4"/>
      <c r="I16" s="4"/>
    </row>
    <row r="17" spans="1:9" ht="25.05" customHeight="1" x14ac:dyDescent="0.25">
      <c r="A17" s="9" t="s">
        <v>51</v>
      </c>
      <c r="B17" s="4"/>
      <c r="C17" s="4"/>
      <c r="D17" s="2" t="s">
        <v>61</v>
      </c>
      <c r="E17" s="4"/>
      <c r="F17" s="2" t="s">
        <v>62</v>
      </c>
      <c r="G17" s="4"/>
      <c r="H17" s="4"/>
      <c r="I17" s="2" t="s">
        <v>60</v>
      </c>
    </row>
    <row r="18" spans="1:9" ht="25.05" customHeight="1" x14ac:dyDescent="0.25">
      <c r="A18" s="9" t="s">
        <v>52</v>
      </c>
      <c r="B18" s="4"/>
      <c r="C18" s="4"/>
      <c r="D18" s="2" t="s">
        <v>63</v>
      </c>
      <c r="E18" s="4"/>
      <c r="F18" s="2" t="s">
        <v>64</v>
      </c>
      <c r="G18" s="4"/>
      <c r="H18" s="4"/>
      <c r="I18" s="4"/>
    </row>
    <row r="19" spans="1:9" ht="25.05" customHeight="1" x14ac:dyDescent="0.25">
      <c r="A19" s="9" t="s">
        <v>53</v>
      </c>
      <c r="B19" s="2" t="s">
        <v>5</v>
      </c>
      <c r="C19" s="2" t="s">
        <v>65</v>
      </c>
      <c r="D19" s="2" t="s">
        <v>66</v>
      </c>
      <c r="E19" s="2" t="s">
        <v>68</v>
      </c>
      <c r="F19" s="2" t="s">
        <v>67</v>
      </c>
      <c r="G19" s="2" t="s">
        <v>69</v>
      </c>
      <c r="H19" s="4"/>
      <c r="I19" s="4"/>
    </row>
    <row r="20" spans="1:9" ht="25.05" customHeight="1" x14ac:dyDescent="0.25">
      <c r="A20" s="9" t="s">
        <v>54</v>
      </c>
      <c r="B20" s="2" t="s">
        <v>22</v>
      </c>
      <c r="C20" s="4"/>
      <c r="D20" s="2" t="s">
        <v>71</v>
      </c>
      <c r="E20" s="2" t="s">
        <v>73</v>
      </c>
      <c r="F20" s="2" t="s">
        <v>72</v>
      </c>
      <c r="G20" s="4"/>
      <c r="H20" s="4"/>
      <c r="I20" s="4"/>
    </row>
    <row r="21" spans="1:9" ht="25.05" customHeight="1" x14ac:dyDescent="0.25">
      <c r="A21" s="9" t="s">
        <v>70</v>
      </c>
      <c r="B21" s="2" t="s">
        <v>22</v>
      </c>
      <c r="C21" s="2" t="s">
        <v>74</v>
      </c>
      <c r="D21" s="4"/>
      <c r="E21" s="4"/>
      <c r="F21" s="2" t="s">
        <v>75</v>
      </c>
      <c r="G21" s="4"/>
      <c r="H21" s="2" t="s">
        <v>78</v>
      </c>
      <c r="I21" s="4"/>
    </row>
    <row r="22" spans="1:9" ht="25.05" customHeight="1" x14ac:dyDescent="0.25">
      <c r="A22" s="8" t="s">
        <v>81</v>
      </c>
      <c r="B22" s="2" t="s">
        <v>76</v>
      </c>
      <c r="C22" s="2" t="s">
        <v>77</v>
      </c>
      <c r="D22" s="2">
        <f>(SUM(D2:D11)+SUM(D13:D20))/18</f>
        <v>1838411.0516666668</v>
      </c>
      <c r="E22" s="2">
        <f>AVERAGE(E2:E11,E13:E16,E19:E20)</f>
        <v>19.725000000000001</v>
      </c>
      <c r="F22" s="2">
        <f>AVERAGE(F2:F21)</f>
        <v>3633786.48</v>
      </c>
      <c r="G22" s="2">
        <f>AVERAGE(G2:G16,G19)</f>
        <v>23.411250000000003</v>
      </c>
      <c r="H22" s="4"/>
      <c r="I22" s="4"/>
    </row>
    <row r="23" spans="1:9" ht="115.8" customHeight="1" x14ac:dyDescent="0.25">
      <c r="A23" s="8" t="s">
        <v>82</v>
      </c>
      <c r="B23" s="2" t="s">
        <v>106</v>
      </c>
      <c r="C23" s="2" t="s">
        <v>107</v>
      </c>
      <c r="D23" s="2" t="s">
        <v>111</v>
      </c>
      <c r="E23" s="2" t="s">
        <v>108</v>
      </c>
      <c r="F23" s="2" t="s">
        <v>110</v>
      </c>
      <c r="G23" s="2" t="s">
        <v>109</v>
      </c>
      <c r="H23" s="2" t="s">
        <v>117</v>
      </c>
      <c r="I23" s="2" t="s">
        <v>87</v>
      </c>
    </row>
    <row r="24" spans="1:9" ht="223.2" customHeight="1" x14ac:dyDescent="0.25">
      <c r="A24" s="8" t="s">
        <v>83</v>
      </c>
      <c r="B24" s="5" t="s">
        <v>85</v>
      </c>
      <c r="C24" s="5" t="s">
        <v>86</v>
      </c>
      <c r="D24" s="5" t="s">
        <v>112</v>
      </c>
      <c r="E24" s="5" t="s">
        <v>108</v>
      </c>
      <c r="F24" s="5" t="s">
        <v>116</v>
      </c>
      <c r="G24" s="5" t="s">
        <v>113</v>
      </c>
      <c r="H24" s="5" t="s">
        <v>118</v>
      </c>
      <c r="I24" s="5" t="s">
        <v>114</v>
      </c>
    </row>
    <row r="25" spans="1:9" ht="48" customHeight="1" x14ac:dyDescent="0.25">
      <c r="A25" s="8" t="s">
        <v>84</v>
      </c>
      <c r="B25" s="13" t="s">
        <v>79</v>
      </c>
      <c r="C25" s="14"/>
      <c r="D25" s="14"/>
      <c r="E25" s="14"/>
      <c r="F25" s="14"/>
      <c r="G25" s="14"/>
      <c r="H25" s="14"/>
      <c r="I25" s="15"/>
    </row>
    <row r="26" spans="1:9" ht="147" customHeight="1" x14ac:dyDescent="0.25">
      <c r="A26" s="8" t="s">
        <v>97</v>
      </c>
      <c r="B26" s="16" t="s">
        <v>115</v>
      </c>
      <c r="C26" s="16"/>
      <c r="D26" s="16"/>
      <c r="E26" s="16"/>
      <c r="F26" s="16"/>
      <c r="G26" s="16"/>
      <c r="H26" s="16"/>
      <c r="I26" s="16"/>
    </row>
  </sheetData>
  <mergeCells count="3">
    <mergeCell ref="A13:A14"/>
    <mergeCell ref="B25:I25"/>
    <mergeCell ref="B26:I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GuoYuqing</cp:lastModifiedBy>
  <dcterms:created xsi:type="dcterms:W3CDTF">2015-06-05T18:19:34Z</dcterms:created>
  <dcterms:modified xsi:type="dcterms:W3CDTF">2025-09-13T05:52:35Z</dcterms:modified>
</cp:coreProperties>
</file>